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0" windowWidth="15570" windowHeight="10590"/>
  </bookViews>
  <sheets>
    <sheet name="ОМС" sheetId="1" r:id="rId1"/>
    <sheet name="УЧРЕЖДЕНИЯ, МЕРОПРИЯТИЯ " sheetId="2" r:id="rId2"/>
  </sheets>
  <definedNames>
    <definedName name="_xlnm.Print_Titles" localSheetId="0">ОМС!$3:$4</definedName>
    <definedName name="_xlnm.Print_Titles" localSheetId="1">'УЧРЕЖДЕНИЯ, МЕРОПРИЯТИЯ '!$3:$4</definedName>
    <definedName name="_xlnm.Print_Area" localSheetId="0">ОМС!$A$1:$P$45</definedName>
  </definedNames>
  <calcPr calcId="145621"/>
</workbook>
</file>

<file path=xl/calcChain.xml><?xml version="1.0" encoding="utf-8"?>
<calcChain xmlns="http://schemas.openxmlformats.org/spreadsheetml/2006/main">
  <c r="K10" i="1" l="1"/>
  <c r="G29" i="1" l="1"/>
  <c r="H29" i="1"/>
  <c r="I29" i="1"/>
  <c r="J29" i="1"/>
  <c r="K29" i="1"/>
  <c r="F29" i="1"/>
  <c r="K16" i="1"/>
  <c r="K17" i="1"/>
  <c r="M16" i="1" l="1"/>
  <c r="M17" i="1"/>
  <c r="L16" i="1"/>
  <c r="L17" i="1"/>
  <c r="J30" i="1" l="1"/>
  <c r="K18" i="1"/>
  <c r="M18" i="1" s="1"/>
  <c r="K19" i="1"/>
  <c r="L19" i="1" s="1"/>
  <c r="M19" i="1" l="1"/>
  <c r="L18" i="1"/>
  <c r="L10" i="1"/>
  <c r="L29" i="1" s="1"/>
  <c r="M10" i="1" l="1"/>
  <c r="K5" i="1" l="1"/>
  <c r="L5" i="1" s="1"/>
  <c r="M5" i="1" l="1"/>
  <c r="K21" i="1" l="1"/>
  <c r="K22" i="1"/>
  <c r="K23" i="1"/>
  <c r="K24" i="1"/>
  <c r="M24" i="1" s="1"/>
  <c r="K25" i="1"/>
  <c r="K26" i="1"/>
  <c r="K27" i="1"/>
  <c r="K28" i="1"/>
  <c r="L27" i="1" l="1"/>
  <c r="M27" i="1"/>
  <c r="L22" i="1"/>
  <c r="M22" i="1"/>
  <c r="L21" i="1"/>
  <c r="M21" i="1"/>
  <c r="L26" i="1"/>
  <c r="M26" i="1"/>
  <c r="L25" i="1"/>
  <c r="M25" i="1"/>
  <c r="L23" i="1"/>
  <c r="M23" i="1"/>
  <c r="L28" i="1"/>
  <c r="M28" i="1"/>
  <c r="L24" i="1"/>
  <c r="F39" i="1"/>
  <c r="J31" i="1" l="1"/>
  <c r="F38" i="1" s="1"/>
  <c r="K20" i="1"/>
  <c r="M20" i="1" s="1"/>
  <c r="J39" i="1"/>
  <c r="K39" i="1" s="1"/>
  <c r="L39" i="1" s="1"/>
  <c r="J38" i="1"/>
  <c r="H30" i="1"/>
  <c r="H31" i="1" s="1"/>
  <c r="G30" i="1"/>
  <c r="G31" i="1" s="1"/>
  <c r="I30" i="1"/>
  <c r="I31" i="1" s="1"/>
  <c r="F30" i="1"/>
  <c r="F31" i="1" s="1"/>
  <c r="K30" i="1" l="1"/>
  <c r="K31" i="1" s="1"/>
  <c r="L20" i="1"/>
  <c r="K38" i="1"/>
  <c r="L38" i="1" s="1"/>
  <c r="L30" i="1" l="1"/>
  <c r="L31" i="1" s="1"/>
</calcChain>
</file>

<file path=xl/sharedStrings.xml><?xml version="1.0" encoding="utf-8"?>
<sst xmlns="http://schemas.openxmlformats.org/spreadsheetml/2006/main" count="167" uniqueCount="95">
  <si>
    <t>уточнения (+,-)</t>
  </si>
  <si>
    <t xml:space="preserve">Вид расходов </t>
  </si>
  <si>
    <t xml:space="preserve">Подробный расчет, пояснения </t>
  </si>
  <si>
    <t>Уточненный план</t>
  </si>
  <si>
    <t xml:space="preserve">кассовое исполнение </t>
  </si>
  <si>
    <t xml:space="preserve">Утвержденный план </t>
  </si>
  <si>
    <t xml:space="preserve">Наименование ГРБС, наименование целевой статьи </t>
  </si>
  <si>
    <t>Сумма уточнения (+;-)</t>
  </si>
  <si>
    <t>(руб.коп.)</t>
  </si>
  <si>
    <t>сумма</t>
  </si>
  <si>
    <t>%</t>
  </si>
  <si>
    <t xml:space="preserve">Код ведомства, раздел, подраздел, целевая статья </t>
  </si>
  <si>
    <t xml:space="preserve">исполнитель : </t>
  </si>
  <si>
    <t>Выплаты подлежащие исключению</t>
  </si>
  <si>
    <t>Отклонение утвержденных расходов без учета выплат подлежащих исключению от установленного норматива</t>
  </si>
  <si>
    <t xml:space="preserve">ВСЕГО НА УПРАВЛЕНИЕ </t>
  </si>
  <si>
    <t>Доп. классификация (региональная)</t>
  </si>
  <si>
    <t>Итого по учреждению</t>
  </si>
  <si>
    <t>4=гр2+гр3</t>
  </si>
  <si>
    <t xml:space="preserve"> </t>
  </si>
  <si>
    <t>итого по органу местного самоуправления</t>
  </si>
  <si>
    <t>содержание органов местного самоуправления Брянской области</t>
  </si>
  <si>
    <t xml:space="preserve">наименование </t>
  </si>
  <si>
    <t xml:space="preserve">кредиторская задолженность </t>
  </si>
  <si>
    <t>стимулирующие выплаты согласно НПА Брянской области</t>
  </si>
  <si>
    <t>компенсационные выплаты при увольнении</t>
  </si>
  <si>
    <t xml:space="preserve">телефон с кодом: </t>
  </si>
  <si>
    <t>оплата труда депутатов, выборных должностных лиц органов местного самоуправления, муниципальных служащих Брянской области</t>
  </si>
  <si>
    <t>Итого по мероприятию</t>
  </si>
  <si>
    <t xml:space="preserve">итого по разделу, подразделу </t>
  </si>
  <si>
    <t>№ п/п</t>
  </si>
  <si>
    <t>дата</t>
  </si>
  <si>
    <t>1</t>
  </si>
  <si>
    <t>Установленный норматив формирования расходов на:</t>
  </si>
  <si>
    <t>Информация о соблюдении установленных нормативов:</t>
  </si>
  <si>
    <t>размер</t>
  </si>
  <si>
    <t>Итого выплат</t>
  </si>
  <si>
    <t>гр 8= гр5+гр6+гр7</t>
  </si>
  <si>
    <t>гр9=гр4-гр8</t>
  </si>
  <si>
    <t>гр10= гр9-гр1</t>
  </si>
  <si>
    <t>Утвержденные расходы без учета выплат подлежащих исключению</t>
  </si>
  <si>
    <t xml:space="preserve">План с учетом уточнения на 2020 год </t>
  </si>
  <si>
    <t xml:space="preserve">Отклонение утвержденного плана с учетом уточнения на 2020 год  от кассового исполнения 2019 года </t>
  </si>
  <si>
    <t xml:space="preserve">2019 год </t>
  </si>
  <si>
    <t>Пояснение к уточнению  бюджета по общегосударственным вопросам по Усохскому сельскому поселению на 01.03.2020 (указать дату)</t>
  </si>
  <si>
    <t>Глава администрации</t>
  </si>
  <si>
    <t>Свиридова А. Н.</t>
  </si>
  <si>
    <t>(48352) 9-57-10</t>
  </si>
  <si>
    <t>2020 год ( на 01.02.2020)</t>
  </si>
  <si>
    <t>Усохская сельская администрация</t>
  </si>
  <si>
    <t>Куприянов С. А.</t>
  </si>
  <si>
    <t xml:space="preserve">Утвержденные расходы с учетом уточнения </t>
  </si>
  <si>
    <t>уточнения
 (+,-)</t>
  </si>
  <si>
    <t>Селецкая сельская администрация</t>
  </si>
  <si>
    <t xml:space="preserve">Уменьшение  ЛБО  в связи с экономией </t>
  </si>
  <si>
    <t>411 0104 4101180040</t>
  </si>
  <si>
    <t>244</t>
  </si>
  <si>
    <t>00226</t>
  </si>
  <si>
    <t>00221</t>
  </si>
  <si>
    <t>247</t>
  </si>
  <si>
    <t>00223</t>
  </si>
  <si>
    <t>00310</t>
  </si>
  <si>
    <t>852</t>
  </si>
  <si>
    <t>00290</t>
  </si>
  <si>
    <t>853</t>
  </si>
  <si>
    <t>Уменьшение бюджетных ассигнований (приведение в соответствие с заключенными договарами)</t>
  </si>
  <si>
    <t>00225</t>
  </si>
  <si>
    <t>Уменьшение бюджетных ассигнований</t>
  </si>
  <si>
    <t>Увеличение бюджетных ассигнований (согласно заключенных договоров)</t>
  </si>
  <si>
    <t>411 0104 4101180100</t>
  </si>
  <si>
    <t>00340</t>
  </si>
  <si>
    <t>411 0104 4141180040</t>
  </si>
  <si>
    <t>411 0104 4141180100</t>
  </si>
  <si>
    <t>Уменьшение бюджетных ассигнований (согласно заключенного договора 17698,53руб)</t>
  </si>
  <si>
    <t xml:space="preserve">Увеличение бюджетных ассигнований в связи с недостаточностью лимитов для заключения договора на
1.приобретение ГСМ в сумме 33303,00руб. 
</t>
  </si>
  <si>
    <t>Уменьшение бюджетных ассигнований в связи с экономией лимитов договор на поставку газа. В сумме 7060,88руб.</t>
  </si>
  <si>
    <t>Уменьшение бюджетных ассигнований в связи с экономией лимитов 767,75руб.</t>
  </si>
  <si>
    <t>Белоберезковская администрация</t>
  </si>
  <si>
    <t>121</t>
  </si>
  <si>
    <t>129</t>
  </si>
  <si>
    <t>201 0203 2041251180</t>
  </si>
  <si>
    <t>Утвержденные расходы на последнюю дату (без ВУС)</t>
  </si>
  <si>
    <t>Садовская И.Ф.</t>
  </si>
  <si>
    <t>исполнитель : Кошель И.В.</t>
  </si>
  <si>
    <t>телефон с кодом: (48352)9-57-10</t>
  </si>
  <si>
    <t>201 0104 2041180040</t>
  </si>
  <si>
    <t>201 0104 2041180020</t>
  </si>
  <si>
    <t>201 0104 7000015920</t>
  </si>
  <si>
    <t>Пояснение к уточнению  бюджета по расходам на финансовое обеспечение деятельности органов местного самоуправления по Белоберезковскому городскому поселению на 01.02.2025</t>
  </si>
  <si>
    <t>2025год</t>
  </si>
  <si>
    <t>2026 год ( 01.02.2026)</t>
  </si>
  <si>
    <t xml:space="preserve">План с учетом уточнения на 2026 год </t>
  </si>
  <si>
    <t xml:space="preserve">Отклонение утвержденного плана с учетом уточнения на 2026 год  от кассового исполнения 2025 года </t>
  </si>
  <si>
    <t>Увеличение плановых назначений за счет остатков средств на 01.01.2026 на приобретение техники (МФУ, системный блок)</t>
  </si>
  <si>
    <t>2026 год 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</si>
</sst>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4">
    <xf numFmtId="0" fontId="0" fillId="0" borderId="0"/>
    <xf numFmtId="0" fontId="2" fillId="0" borderId="0"/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7">
      <alignment horizontal="center" vertical="center" wrapText="1"/>
    </xf>
    <xf numFmtId="49" fontId="3" fillId="0" borderId="7">
      <alignment horizontal="center" vertical="top" shrinkToFit="1"/>
    </xf>
    <xf numFmtId="4" fontId="5" fillId="2" borderId="7">
      <alignment horizontal="right" vertical="top" shrinkToFit="1"/>
    </xf>
    <xf numFmtId="10" fontId="5" fillId="2" borderId="7">
      <alignment horizontal="right" vertical="top" shrinkToFit="1"/>
    </xf>
    <xf numFmtId="0" fontId="3" fillId="0" borderId="0">
      <alignment horizontal="left" wrapText="1"/>
    </xf>
    <xf numFmtId="0" fontId="5" fillId="0" borderId="7">
      <alignment vertical="top" wrapText="1"/>
    </xf>
    <xf numFmtId="4" fontId="5" fillId="3" borderId="7">
      <alignment horizontal="right" vertical="top" shrinkToFit="1"/>
    </xf>
    <xf numFmtId="10" fontId="5" fillId="3" borderId="7">
      <alignment horizontal="right" vertical="top" shrinkToFit="1"/>
    </xf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4" borderId="0"/>
    <xf numFmtId="0" fontId="3" fillId="0" borderId="0">
      <alignment wrapText="1"/>
    </xf>
    <xf numFmtId="0" fontId="3" fillId="0" borderId="0">
      <alignment horizontal="right"/>
    </xf>
    <xf numFmtId="0" fontId="3" fillId="4" borderId="8"/>
    <xf numFmtId="0" fontId="3" fillId="4" borderId="9"/>
    <xf numFmtId="49" fontId="3" fillId="0" borderId="7">
      <alignment horizontal="left" vertical="top" wrapText="1" indent="2"/>
    </xf>
    <xf numFmtId="4" fontId="3" fillId="0" borderId="7">
      <alignment horizontal="right" vertical="top" shrinkToFit="1"/>
    </xf>
    <xf numFmtId="10" fontId="3" fillId="0" borderId="7">
      <alignment horizontal="right" vertical="top" shrinkToFit="1"/>
    </xf>
    <xf numFmtId="0" fontId="3" fillId="4" borderId="9">
      <alignment shrinkToFit="1"/>
    </xf>
    <xf numFmtId="0" fontId="5" fillId="0" borderId="7">
      <alignment horizontal="left"/>
    </xf>
    <xf numFmtId="0" fontId="3" fillId="4" borderId="10"/>
    <xf numFmtId="0" fontId="3" fillId="4" borderId="9">
      <alignment horizontal="center"/>
    </xf>
    <xf numFmtId="0" fontId="3" fillId="4" borderId="9">
      <alignment horizontal="left"/>
    </xf>
    <xf numFmtId="0" fontId="3" fillId="4" borderId="10">
      <alignment horizontal="center"/>
    </xf>
    <xf numFmtId="0" fontId="3" fillId="4" borderId="10">
      <alignment horizontal="left"/>
    </xf>
    <xf numFmtId="4" fontId="16" fillId="0" borderId="15">
      <alignment horizontal="right" wrapText="1"/>
    </xf>
  </cellStyleXfs>
  <cellXfs count="121">
    <xf numFmtId="0" fontId="0" fillId="0" borderId="0" xfId="0"/>
    <xf numFmtId="4" fontId="7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/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0" fillId="0" borderId="1" xfId="0" applyBorder="1"/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164" fontId="1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vertical="center"/>
    </xf>
    <xf numFmtId="0" fontId="8" fillId="0" borderId="11" xfId="0" applyFont="1" applyBorder="1"/>
    <xf numFmtId="0" fontId="8" fillId="0" borderId="3" xfId="0" applyFont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Fill="1" applyBorder="1" applyAlignment="1">
      <alignment vertical="top"/>
    </xf>
    <xf numFmtId="4" fontId="0" fillId="0" borderId="1" xfId="0" applyNumberFormat="1" applyBorder="1" applyAlignment="1">
      <alignment vertical="top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/>
    <xf numFmtId="2" fontId="13" fillId="0" borderId="0" xfId="0" applyNumberFormat="1" applyFont="1" applyFill="1" applyBorder="1"/>
    <xf numFmtId="0" fontId="9" fillId="0" borderId="0" xfId="0" applyFont="1" applyBorder="1"/>
    <xf numFmtId="2" fontId="9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1" fillId="0" borderId="0" xfId="0" applyFont="1"/>
    <xf numFmtId="2" fontId="9" fillId="0" borderId="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9" fillId="0" borderId="11" xfId="0" applyFont="1" applyBorder="1"/>
    <xf numFmtId="4" fontId="9" fillId="0" borderId="0" xfId="0" applyNumberFormat="1" applyFont="1"/>
    <xf numFmtId="4" fontId="11" fillId="5" borderId="1" xfId="0" applyNumberFormat="1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4" fontId="15" fillId="6" borderId="1" xfId="0" applyNumberFormat="1" applyFont="1" applyFill="1" applyBorder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/>
    </xf>
    <xf numFmtId="4" fontId="9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 wrapText="1"/>
    </xf>
    <xf numFmtId="4" fontId="15" fillId="6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/>
    <xf numFmtId="4" fontId="9" fillId="0" borderId="1" xfId="0" applyNumberFormat="1" applyFont="1" applyBorder="1" applyAlignment="1">
      <alignment vertical="center" wrapText="1"/>
    </xf>
    <xf numFmtId="4" fontId="17" fillId="0" borderId="15" xfId="33" applyNumberFormat="1" applyFont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/>
    </xf>
    <xf numFmtId="2" fontId="9" fillId="0" borderId="12" xfId="0" applyNumberFormat="1" applyFont="1" applyBorder="1" applyAlignment="1">
      <alignment horizontal="center" vertical="top" wrapText="1"/>
    </xf>
    <xf numFmtId="2" fontId="9" fillId="0" borderId="13" xfId="0" applyNumberFormat="1" applyFont="1" applyBorder="1" applyAlignment="1">
      <alignment horizontal="center" vertical="top" wrapText="1"/>
    </xf>
    <xf numFmtId="2" fontId="9" fillId="0" borderId="14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9" fillId="0" borderId="2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</cellXfs>
  <cellStyles count="34">
    <cellStyle name="br" xfId="13"/>
    <cellStyle name="col" xfId="14"/>
    <cellStyle name="style0" xfId="15"/>
    <cellStyle name="td" xfId="16"/>
    <cellStyle name="tr" xfId="17"/>
    <cellStyle name="xl21" xfId="18"/>
    <cellStyle name="xl22" xfId="19"/>
    <cellStyle name="xl23" xfId="2"/>
    <cellStyle name="xl24" xfId="3"/>
    <cellStyle name="xl25" xfId="4"/>
    <cellStyle name="xl26" xfId="20"/>
    <cellStyle name="xl27" xfId="21"/>
    <cellStyle name="xl28" xfId="5"/>
    <cellStyle name="xl29" xfId="22"/>
    <cellStyle name="xl30" xfId="23"/>
    <cellStyle name="xl31" xfId="6"/>
    <cellStyle name="xl32" xfId="24"/>
    <cellStyle name="xl33" xfId="25"/>
    <cellStyle name="xl34" xfId="26"/>
    <cellStyle name="xl35" xfId="27"/>
    <cellStyle name="xl36" xfId="7"/>
    <cellStyle name="xl37" xfId="8"/>
    <cellStyle name="xl38" xfId="28"/>
    <cellStyle name="xl39" xfId="9"/>
    <cellStyle name="xl40" xfId="10"/>
    <cellStyle name="xl41" xfId="11"/>
    <cellStyle name="xl42" xfId="12"/>
    <cellStyle name="xl43" xfId="29"/>
    <cellStyle name="xl44" xfId="30"/>
    <cellStyle name="xl45" xfId="31"/>
    <cellStyle name="xl46" xfId="32"/>
    <cellStyle name="xl83" xfId="3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O47"/>
  <sheetViews>
    <sheetView tabSelected="1" view="pageBreakPreview" zoomScale="70" zoomScaleNormal="100" zoomScaleSheetLayoutView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K38" sqref="K38"/>
    </sheetView>
  </sheetViews>
  <sheetFormatPr defaultRowHeight="15" x14ac:dyDescent="0.25"/>
  <cols>
    <col min="1" max="1" width="5" customWidth="1"/>
    <col min="2" max="2" width="20.28515625" customWidth="1"/>
    <col min="3" max="3" width="25.28515625" customWidth="1"/>
    <col min="4" max="4" width="14.42578125" customWidth="1"/>
    <col min="5" max="5" width="16" customWidth="1"/>
    <col min="6" max="6" width="16.28515625" customWidth="1"/>
    <col min="7" max="8" width="16" customWidth="1"/>
    <col min="9" max="10" width="14.7109375" customWidth="1"/>
    <col min="11" max="11" width="17.140625" customWidth="1"/>
    <col min="12" max="12" width="15.140625" customWidth="1"/>
    <col min="13" max="13" width="14.5703125" customWidth="1"/>
    <col min="14" max="14" width="30" customWidth="1"/>
    <col min="15" max="15" width="0.28515625" customWidth="1"/>
    <col min="16" max="16" width="2" customWidth="1"/>
  </cols>
  <sheetData>
    <row r="1" spans="1:15" ht="21.75" customHeight="1" x14ac:dyDescent="0.25">
      <c r="A1" s="101" t="s">
        <v>88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5" ht="18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9"/>
      <c r="M2" s="9"/>
      <c r="N2" s="6" t="s">
        <v>8</v>
      </c>
    </row>
    <row r="3" spans="1:15" ht="90" customHeight="1" x14ac:dyDescent="0.25">
      <c r="A3" s="103" t="s">
        <v>30</v>
      </c>
      <c r="B3" s="102" t="s">
        <v>6</v>
      </c>
      <c r="C3" s="102" t="s">
        <v>11</v>
      </c>
      <c r="D3" s="102" t="s">
        <v>1</v>
      </c>
      <c r="E3" s="105" t="s">
        <v>16</v>
      </c>
      <c r="F3" s="106" t="s">
        <v>89</v>
      </c>
      <c r="G3" s="106"/>
      <c r="H3" s="107" t="s">
        <v>90</v>
      </c>
      <c r="I3" s="108"/>
      <c r="J3" s="102" t="s">
        <v>52</v>
      </c>
      <c r="K3" s="103" t="s">
        <v>91</v>
      </c>
      <c r="L3" s="102" t="s">
        <v>92</v>
      </c>
      <c r="M3" s="102"/>
      <c r="N3" s="102" t="s">
        <v>2</v>
      </c>
      <c r="O3" t="s">
        <v>19</v>
      </c>
    </row>
    <row r="4" spans="1:15" ht="36.75" customHeight="1" x14ac:dyDescent="0.25">
      <c r="A4" s="104"/>
      <c r="B4" s="102"/>
      <c r="C4" s="102"/>
      <c r="D4" s="102"/>
      <c r="E4" s="105"/>
      <c r="F4" s="44" t="s">
        <v>3</v>
      </c>
      <c r="G4" s="44" t="s">
        <v>4</v>
      </c>
      <c r="H4" s="44" t="s">
        <v>5</v>
      </c>
      <c r="I4" s="44" t="s">
        <v>4</v>
      </c>
      <c r="J4" s="102"/>
      <c r="K4" s="104"/>
      <c r="L4" s="65" t="s">
        <v>9</v>
      </c>
      <c r="M4" s="65" t="s">
        <v>10</v>
      </c>
      <c r="N4" s="102"/>
    </row>
    <row r="5" spans="1:15" ht="72.75" hidden="1" customHeight="1" x14ac:dyDescent="0.25">
      <c r="A5" s="39"/>
      <c r="B5" s="39" t="s">
        <v>53</v>
      </c>
      <c r="C5" s="34" t="s">
        <v>71</v>
      </c>
      <c r="D5" s="34" t="s">
        <v>56</v>
      </c>
      <c r="E5" s="34" t="s">
        <v>58</v>
      </c>
      <c r="F5" s="66"/>
      <c r="G5" s="66"/>
      <c r="H5" s="66"/>
      <c r="I5" s="67"/>
      <c r="J5" s="66"/>
      <c r="K5" s="66">
        <f t="shared" ref="K5:K20" si="0">H5+J5</f>
        <v>0</v>
      </c>
      <c r="L5" s="66">
        <f t="shared" ref="L5:L20" si="1">K5-G5</f>
        <v>0</v>
      </c>
      <c r="M5" s="66" t="e">
        <f t="shared" ref="M5" si="2">K5/G5*100</f>
        <v>#DIV/0!</v>
      </c>
      <c r="N5" s="81" t="s">
        <v>73</v>
      </c>
    </row>
    <row r="6" spans="1:15" ht="72.75" hidden="1" customHeight="1" x14ac:dyDescent="0.25">
      <c r="A6" s="39"/>
      <c r="B6" s="39" t="s">
        <v>77</v>
      </c>
      <c r="C6" s="34" t="s">
        <v>86</v>
      </c>
      <c r="D6" s="34" t="s">
        <v>78</v>
      </c>
      <c r="E6" s="34"/>
      <c r="F6" s="66"/>
      <c r="G6" s="66"/>
      <c r="H6" s="66"/>
      <c r="I6" s="67"/>
      <c r="J6" s="66"/>
      <c r="K6" s="66"/>
      <c r="L6" s="66"/>
      <c r="M6" s="66"/>
      <c r="N6" s="81"/>
    </row>
    <row r="7" spans="1:15" ht="51" hidden="1" customHeight="1" x14ac:dyDescent="0.25">
      <c r="A7" s="39"/>
      <c r="B7" s="39" t="s">
        <v>77</v>
      </c>
      <c r="C7" s="34" t="s">
        <v>86</v>
      </c>
      <c r="D7" s="34" t="s">
        <v>79</v>
      </c>
      <c r="E7" s="34"/>
      <c r="F7" s="66"/>
      <c r="G7" s="66"/>
      <c r="H7" s="66"/>
      <c r="I7" s="67"/>
      <c r="J7" s="66"/>
      <c r="K7" s="66"/>
      <c r="L7" s="66"/>
      <c r="M7" s="66"/>
      <c r="N7" s="81"/>
    </row>
    <row r="8" spans="1:15" ht="42.75" hidden="1" customHeight="1" x14ac:dyDescent="0.25">
      <c r="A8" s="39"/>
      <c r="B8" s="39" t="s">
        <v>77</v>
      </c>
      <c r="C8" s="34" t="s">
        <v>85</v>
      </c>
      <c r="D8" s="34" t="s">
        <v>78</v>
      </c>
      <c r="E8" s="34"/>
      <c r="F8" s="66"/>
      <c r="G8" s="66"/>
      <c r="H8" s="66"/>
      <c r="I8" s="67"/>
      <c r="J8" s="66"/>
      <c r="K8" s="66"/>
      <c r="L8" s="66"/>
      <c r="M8" s="66"/>
      <c r="N8" s="81"/>
    </row>
    <row r="9" spans="1:15" ht="39.75" hidden="1" customHeight="1" x14ac:dyDescent="0.25">
      <c r="A9" s="39"/>
      <c r="B9" s="39" t="s">
        <v>77</v>
      </c>
      <c r="C9" s="34" t="s">
        <v>85</v>
      </c>
      <c r="D9" s="34" t="s">
        <v>79</v>
      </c>
      <c r="E9" s="34"/>
      <c r="F9" s="66"/>
      <c r="G9" s="66"/>
      <c r="H9" s="66"/>
      <c r="I9" s="67"/>
      <c r="J9" s="66"/>
      <c r="K9" s="66"/>
      <c r="L9" s="66"/>
      <c r="M9" s="66"/>
      <c r="N9" s="81"/>
    </row>
    <row r="10" spans="1:15" ht="60" customHeight="1" x14ac:dyDescent="0.25">
      <c r="A10" s="39"/>
      <c r="B10" s="39" t="s">
        <v>77</v>
      </c>
      <c r="C10" s="34" t="s">
        <v>85</v>
      </c>
      <c r="D10" s="34" t="s">
        <v>56</v>
      </c>
      <c r="E10" s="34"/>
      <c r="F10" s="66">
        <v>833500</v>
      </c>
      <c r="G10" s="66">
        <v>833260.86</v>
      </c>
      <c r="H10" s="66">
        <v>771700</v>
      </c>
      <c r="I10" s="67">
        <v>37311.29</v>
      </c>
      <c r="J10" s="66">
        <v>150000</v>
      </c>
      <c r="K10" s="66">
        <f>H10+J10</f>
        <v>921700</v>
      </c>
      <c r="L10" s="66">
        <f>K10-G10</f>
        <v>88439.140000000014</v>
      </c>
      <c r="M10" s="66">
        <f>K10/G10*100</f>
        <v>110.6136198452907</v>
      </c>
      <c r="N10" s="81" t="s">
        <v>93</v>
      </c>
    </row>
    <row r="11" spans="1:15" ht="1.5" hidden="1" customHeight="1" x14ac:dyDescent="0.25">
      <c r="A11" s="39"/>
      <c r="B11" s="39"/>
      <c r="C11" s="34"/>
      <c r="D11" s="34"/>
      <c r="E11" s="34"/>
      <c r="F11" s="86"/>
      <c r="G11" s="86"/>
      <c r="H11" s="66"/>
      <c r="I11" s="67"/>
      <c r="J11" s="66"/>
      <c r="K11" s="66"/>
      <c r="L11" s="66"/>
      <c r="M11" s="66"/>
      <c r="N11" s="81"/>
    </row>
    <row r="12" spans="1:15" ht="39.75" hidden="1" customHeight="1" x14ac:dyDescent="0.25">
      <c r="A12" s="39"/>
      <c r="B12" s="39"/>
      <c r="C12" s="34"/>
      <c r="D12" s="34"/>
      <c r="E12" s="34"/>
      <c r="F12" s="86"/>
      <c r="G12" s="86"/>
      <c r="H12" s="66"/>
      <c r="I12" s="67"/>
      <c r="J12" s="66"/>
      <c r="K12" s="66"/>
      <c r="L12" s="66"/>
      <c r="M12" s="66"/>
      <c r="N12" s="81"/>
    </row>
    <row r="13" spans="1:15" ht="39.75" hidden="1" customHeight="1" x14ac:dyDescent="0.25">
      <c r="A13" s="39"/>
      <c r="B13" s="39" t="s">
        <v>77</v>
      </c>
      <c r="C13" s="34" t="s">
        <v>80</v>
      </c>
      <c r="D13" s="34" t="s">
        <v>78</v>
      </c>
      <c r="E13" s="34"/>
      <c r="F13" s="66"/>
      <c r="G13" s="66"/>
      <c r="H13" s="66"/>
      <c r="I13" s="67"/>
      <c r="J13" s="38"/>
      <c r="K13" s="66"/>
      <c r="L13" s="66"/>
      <c r="M13" s="66"/>
      <c r="N13" s="81"/>
    </row>
    <row r="14" spans="1:15" ht="55.5" hidden="1" customHeight="1" x14ac:dyDescent="0.25">
      <c r="A14" s="39"/>
      <c r="B14" s="39" t="s">
        <v>77</v>
      </c>
      <c r="C14" s="34" t="s">
        <v>80</v>
      </c>
      <c r="D14" s="34" t="s">
        <v>79</v>
      </c>
      <c r="E14" s="11"/>
      <c r="F14" s="40"/>
      <c r="G14" s="40"/>
      <c r="H14" s="40"/>
      <c r="I14" s="40"/>
      <c r="J14" s="40"/>
      <c r="K14" s="40"/>
      <c r="L14" s="37"/>
      <c r="M14" s="37"/>
      <c r="N14" s="84"/>
    </row>
    <row r="15" spans="1:15" ht="55.5" hidden="1" customHeight="1" x14ac:dyDescent="0.25">
      <c r="A15" s="39"/>
      <c r="B15" s="39" t="s">
        <v>77</v>
      </c>
      <c r="C15" s="34" t="s">
        <v>80</v>
      </c>
      <c r="D15" s="34" t="s">
        <v>56</v>
      </c>
      <c r="E15" s="34"/>
      <c r="F15" s="40"/>
      <c r="G15" s="40"/>
      <c r="H15" s="40"/>
      <c r="I15" s="40"/>
      <c r="J15" s="40"/>
      <c r="K15" s="40"/>
      <c r="L15" s="37"/>
      <c r="M15" s="37"/>
      <c r="N15" s="84"/>
    </row>
    <row r="16" spans="1:15" ht="34.5" hidden="1" customHeight="1" x14ac:dyDescent="0.25">
      <c r="A16" s="39"/>
      <c r="B16" s="39" t="s">
        <v>77</v>
      </c>
      <c r="C16" s="34" t="s">
        <v>87</v>
      </c>
      <c r="D16" s="34" t="s">
        <v>78</v>
      </c>
      <c r="E16" s="34"/>
      <c r="F16" s="37"/>
      <c r="G16" s="37"/>
      <c r="H16" s="37">
        <v>0</v>
      </c>
      <c r="I16" s="38">
        <v>0</v>
      </c>
      <c r="J16" s="38"/>
      <c r="K16" s="40">
        <f t="shared" ref="K16:K17" si="3">H16+J16</f>
        <v>0</v>
      </c>
      <c r="L16" s="37">
        <f t="shared" ref="L16:L17" si="4">K16-G16</f>
        <v>0</v>
      </c>
      <c r="M16" s="37" t="e">
        <f t="shared" ref="M16:M17" si="5">K16/G16*100</f>
        <v>#DIV/0!</v>
      </c>
      <c r="N16" s="85"/>
    </row>
    <row r="17" spans="1:14" ht="44.25" hidden="1" customHeight="1" x14ac:dyDescent="0.25">
      <c r="A17" s="39"/>
      <c r="B17" s="39" t="s">
        <v>77</v>
      </c>
      <c r="C17" s="34" t="s">
        <v>87</v>
      </c>
      <c r="D17" s="34" t="s">
        <v>79</v>
      </c>
      <c r="E17" s="11"/>
      <c r="F17" s="40"/>
      <c r="G17" s="40"/>
      <c r="H17" s="40">
        <v>0</v>
      </c>
      <c r="I17" s="40">
        <v>0</v>
      </c>
      <c r="J17" s="40"/>
      <c r="K17" s="40">
        <f t="shared" si="3"/>
        <v>0</v>
      </c>
      <c r="L17" s="37">
        <f t="shared" si="4"/>
        <v>0</v>
      </c>
      <c r="M17" s="37" t="e">
        <f t="shared" si="5"/>
        <v>#DIV/0!</v>
      </c>
      <c r="N17" s="84"/>
    </row>
    <row r="18" spans="1:14" ht="1.5" hidden="1" customHeight="1" x14ac:dyDescent="0.25">
      <c r="A18" s="39"/>
      <c r="B18" s="39" t="s">
        <v>53</v>
      </c>
      <c r="C18" s="34" t="s">
        <v>71</v>
      </c>
      <c r="D18" s="34" t="s">
        <v>56</v>
      </c>
      <c r="E18" s="34" t="s">
        <v>70</v>
      </c>
      <c r="F18" s="66"/>
      <c r="G18" s="66"/>
      <c r="H18" s="66"/>
      <c r="I18" s="67"/>
      <c r="J18" s="66"/>
      <c r="K18" s="66">
        <f t="shared" si="0"/>
        <v>0</v>
      </c>
      <c r="L18" s="66">
        <f t="shared" si="1"/>
        <v>0</v>
      </c>
      <c r="M18" s="66" t="e">
        <f t="shared" ref="M18:M28" si="6">K18/G18*100</f>
        <v>#DIV/0!</v>
      </c>
      <c r="N18" s="81" t="s">
        <v>74</v>
      </c>
    </row>
    <row r="19" spans="1:14" ht="80.25" hidden="1" customHeight="1" x14ac:dyDescent="0.25">
      <c r="A19" s="39"/>
      <c r="B19" s="39" t="s">
        <v>53</v>
      </c>
      <c r="C19" s="34" t="s">
        <v>71</v>
      </c>
      <c r="D19" s="34" t="s">
        <v>59</v>
      </c>
      <c r="E19" s="34" t="s">
        <v>60</v>
      </c>
      <c r="F19" s="66"/>
      <c r="G19" s="66"/>
      <c r="H19" s="66"/>
      <c r="I19" s="67"/>
      <c r="J19" s="66"/>
      <c r="K19" s="66">
        <f t="shared" si="0"/>
        <v>0</v>
      </c>
      <c r="L19" s="66">
        <f t="shared" si="1"/>
        <v>0</v>
      </c>
      <c r="M19" s="66" t="e">
        <f t="shared" si="6"/>
        <v>#DIV/0!</v>
      </c>
      <c r="N19" s="81" t="s">
        <v>75</v>
      </c>
    </row>
    <row r="20" spans="1:14" ht="108.75" hidden="1" customHeight="1" x14ac:dyDescent="0.25">
      <c r="A20" s="39"/>
      <c r="B20" s="39" t="s">
        <v>53</v>
      </c>
      <c r="C20" s="34" t="s">
        <v>72</v>
      </c>
      <c r="D20" s="34" t="s">
        <v>56</v>
      </c>
      <c r="E20" s="34" t="s">
        <v>57</v>
      </c>
      <c r="F20" s="66"/>
      <c r="G20" s="66"/>
      <c r="H20" s="66"/>
      <c r="I20" s="67"/>
      <c r="J20" s="66"/>
      <c r="K20" s="66">
        <f t="shared" si="0"/>
        <v>0</v>
      </c>
      <c r="L20" s="66">
        <f t="shared" si="1"/>
        <v>0</v>
      </c>
      <c r="M20" s="66" t="e">
        <f t="shared" si="6"/>
        <v>#DIV/0!</v>
      </c>
      <c r="N20" s="81" t="s">
        <v>76</v>
      </c>
    </row>
    <row r="21" spans="1:14" ht="30.75" hidden="1" customHeight="1" x14ac:dyDescent="0.25">
      <c r="A21" s="35">
        <v>1</v>
      </c>
      <c r="B21" s="39" t="s">
        <v>53</v>
      </c>
      <c r="C21" s="34" t="s">
        <v>55</v>
      </c>
      <c r="D21" s="34" t="s">
        <v>56</v>
      </c>
      <c r="E21" s="34" t="s">
        <v>66</v>
      </c>
      <c r="F21" s="36"/>
      <c r="G21" s="36"/>
      <c r="H21" s="37"/>
      <c r="I21" s="38"/>
      <c r="J21" s="74"/>
      <c r="K21" s="37">
        <f>H21+J21</f>
        <v>0</v>
      </c>
      <c r="L21" s="37">
        <f>K21-G21</f>
        <v>0</v>
      </c>
      <c r="M21" s="66" t="e">
        <f t="shared" si="6"/>
        <v>#DIV/0!</v>
      </c>
      <c r="N21" s="81" t="s">
        <v>65</v>
      </c>
    </row>
    <row r="22" spans="1:14" ht="44.25" hidden="1" customHeight="1" x14ac:dyDescent="0.25">
      <c r="A22" s="35">
        <v>2</v>
      </c>
      <c r="B22" s="39" t="s">
        <v>53</v>
      </c>
      <c r="C22" s="34" t="s">
        <v>55</v>
      </c>
      <c r="D22" s="34" t="s">
        <v>56</v>
      </c>
      <c r="E22" s="83" t="s">
        <v>57</v>
      </c>
      <c r="F22" s="77"/>
      <c r="G22" s="77"/>
      <c r="H22" s="78"/>
      <c r="I22" s="78"/>
      <c r="J22" s="80"/>
      <c r="K22" s="37">
        <f t="shared" ref="K22" si="7">H22+J22</f>
        <v>0</v>
      </c>
      <c r="L22" s="37">
        <f t="shared" ref="L22" si="8">K22-G22</f>
        <v>0</v>
      </c>
      <c r="M22" s="66" t="e">
        <f t="shared" si="6"/>
        <v>#DIV/0!</v>
      </c>
      <c r="N22" s="81" t="s">
        <v>68</v>
      </c>
    </row>
    <row r="23" spans="1:14" ht="44.25" hidden="1" customHeight="1" x14ac:dyDescent="0.25">
      <c r="A23" s="35"/>
      <c r="B23" s="39" t="s">
        <v>53</v>
      </c>
      <c r="C23" s="34" t="s">
        <v>69</v>
      </c>
      <c r="D23" s="34" t="s">
        <v>56</v>
      </c>
      <c r="E23" s="82" t="s">
        <v>57</v>
      </c>
      <c r="F23" s="70"/>
      <c r="G23" s="70"/>
      <c r="H23" s="71"/>
      <c r="I23" s="71"/>
      <c r="J23" s="72"/>
      <c r="K23" s="37">
        <f t="shared" ref="K23:K28" si="9">H23+J23</f>
        <v>0</v>
      </c>
      <c r="L23" s="37">
        <f t="shared" ref="L23:L28" si="10">K23-G23</f>
        <v>0</v>
      </c>
      <c r="M23" s="66" t="e">
        <f t="shared" si="6"/>
        <v>#DIV/0!</v>
      </c>
      <c r="N23" s="81" t="s">
        <v>68</v>
      </c>
    </row>
    <row r="24" spans="1:14" ht="54.75" hidden="1" customHeight="1" x14ac:dyDescent="0.25">
      <c r="A24" s="48"/>
      <c r="B24" s="39" t="s">
        <v>53</v>
      </c>
      <c r="C24" s="34" t="s">
        <v>55</v>
      </c>
      <c r="D24" s="34" t="s">
        <v>56</v>
      </c>
      <c r="E24" s="82" t="s">
        <v>61</v>
      </c>
      <c r="F24" s="70"/>
      <c r="G24" s="70"/>
      <c r="H24" s="71"/>
      <c r="I24" s="71"/>
      <c r="J24" s="72"/>
      <c r="K24" s="37">
        <f t="shared" si="9"/>
        <v>0</v>
      </c>
      <c r="L24" s="37">
        <f t="shared" si="10"/>
        <v>0</v>
      </c>
      <c r="M24" s="66" t="e">
        <f t="shared" si="6"/>
        <v>#DIV/0!</v>
      </c>
      <c r="N24" s="81" t="s">
        <v>65</v>
      </c>
    </row>
    <row r="25" spans="1:14" ht="42.75" hidden="1" customHeight="1" x14ac:dyDescent="0.25">
      <c r="A25" s="48"/>
      <c r="B25" s="39" t="s">
        <v>53</v>
      </c>
      <c r="C25" s="34" t="s">
        <v>55</v>
      </c>
      <c r="D25" s="34" t="s">
        <v>59</v>
      </c>
      <c r="E25" s="82" t="s">
        <v>60</v>
      </c>
      <c r="F25" s="70"/>
      <c r="G25" s="70"/>
      <c r="H25" s="71"/>
      <c r="I25" s="71"/>
      <c r="J25" s="72"/>
      <c r="K25" s="37">
        <f t="shared" si="9"/>
        <v>0</v>
      </c>
      <c r="L25" s="37">
        <f t="shared" si="10"/>
        <v>0</v>
      </c>
      <c r="M25" s="66" t="e">
        <f t="shared" si="6"/>
        <v>#DIV/0!</v>
      </c>
      <c r="N25" s="81" t="s">
        <v>65</v>
      </c>
    </row>
    <row r="26" spans="1:14" ht="45" hidden="1" customHeight="1" x14ac:dyDescent="0.25">
      <c r="A26" s="48"/>
      <c r="B26" s="39" t="s">
        <v>53</v>
      </c>
      <c r="C26" s="34" t="s">
        <v>55</v>
      </c>
      <c r="D26" s="34" t="s">
        <v>62</v>
      </c>
      <c r="E26" s="82" t="s">
        <v>63</v>
      </c>
      <c r="F26" s="70"/>
      <c r="G26" s="70"/>
      <c r="H26" s="71"/>
      <c r="I26" s="71"/>
      <c r="J26" s="72"/>
      <c r="K26" s="37">
        <f t="shared" si="9"/>
        <v>0</v>
      </c>
      <c r="L26" s="37">
        <f t="shared" si="10"/>
        <v>0</v>
      </c>
      <c r="M26" s="66" t="e">
        <f t="shared" si="6"/>
        <v>#DIV/0!</v>
      </c>
      <c r="N26" s="81" t="s">
        <v>67</v>
      </c>
    </row>
    <row r="27" spans="1:14" ht="45.75" hidden="1" customHeight="1" x14ac:dyDescent="0.25">
      <c r="A27" s="48"/>
      <c r="B27" s="39" t="s">
        <v>53</v>
      </c>
      <c r="C27" s="34" t="s">
        <v>55</v>
      </c>
      <c r="D27" s="34" t="s">
        <v>64</v>
      </c>
      <c r="E27" s="83" t="s">
        <v>63</v>
      </c>
      <c r="F27" s="77"/>
      <c r="G27" s="77"/>
      <c r="H27" s="78"/>
      <c r="I27" s="78"/>
      <c r="J27" s="80"/>
      <c r="K27" s="37">
        <f t="shared" si="9"/>
        <v>0</v>
      </c>
      <c r="L27" s="37">
        <f t="shared" si="10"/>
        <v>0</v>
      </c>
      <c r="M27" s="66" t="e">
        <f t="shared" si="6"/>
        <v>#DIV/0!</v>
      </c>
      <c r="N27" s="81" t="s">
        <v>67</v>
      </c>
    </row>
    <row r="28" spans="1:14" ht="47.25" hidden="1" customHeight="1" x14ac:dyDescent="0.25">
      <c r="A28" s="48"/>
      <c r="B28" s="39" t="s">
        <v>53</v>
      </c>
      <c r="C28" s="34"/>
      <c r="D28" s="34"/>
      <c r="E28" s="76"/>
      <c r="F28" s="78"/>
      <c r="G28" s="78"/>
      <c r="H28" s="78"/>
      <c r="I28" s="78"/>
      <c r="J28" s="80"/>
      <c r="K28" s="37">
        <f t="shared" si="9"/>
        <v>0</v>
      </c>
      <c r="L28" s="37">
        <f t="shared" si="10"/>
        <v>0</v>
      </c>
      <c r="M28" s="66" t="e">
        <f t="shared" si="6"/>
        <v>#DIV/0!</v>
      </c>
      <c r="N28" s="79" t="s">
        <v>54</v>
      </c>
    </row>
    <row r="29" spans="1:14" ht="33" customHeight="1" x14ac:dyDescent="0.25">
      <c r="A29" s="88" t="s">
        <v>29</v>
      </c>
      <c r="B29" s="89"/>
      <c r="C29" s="45"/>
      <c r="D29" s="45"/>
      <c r="E29" s="46"/>
      <c r="F29" s="47">
        <f>F6+F7+F8+F9+F10+F11+F12+F13+F14+F15</f>
        <v>833500</v>
      </c>
      <c r="G29" s="47">
        <f t="shared" ref="G29:L29" si="11">G6+G7+G8+G9+G10+G11+G12+G13+G14+G15</f>
        <v>833260.86</v>
      </c>
      <c r="H29" s="47">
        <f t="shared" si="11"/>
        <v>771700</v>
      </c>
      <c r="I29" s="47">
        <f t="shared" si="11"/>
        <v>37311.29</v>
      </c>
      <c r="J29" s="47">
        <f t="shared" si="11"/>
        <v>150000</v>
      </c>
      <c r="K29" s="47">
        <f t="shared" si="11"/>
        <v>921700</v>
      </c>
      <c r="L29" s="47">
        <f t="shared" si="11"/>
        <v>88439.140000000014</v>
      </c>
      <c r="M29" s="47"/>
      <c r="N29" s="39"/>
    </row>
    <row r="30" spans="1:14" ht="32.25" customHeight="1" x14ac:dyDescent="0.25">
      <c r="A30" s="48"/>
      <c r="B30" s="49" t="s">
        <v>20</v>
      </c>
      <c r="C30" s="50"/>
      <c r="D30" s="34"/>
      <c r="E30" s="35"/>
      <c r="F30" s="47">
        <f>F29</f>
        <v>833500</v>
      </c>
      <c r="G30" s="47">
        <f t="shared" ref="G30:L31" si="12">G29</f>
        <v>833260.86</v>
      </c>
      <c r="H30" s="47">
        <f t="shared" si="12"/>
        <v>771700</v>
      </c>
      <c r="I30" s="47">
        <f t="shared" si="12"/>
        <v>37311.29</v>
      </c>
      <c r="J30" s="47">
        <f t="shared" si="12"/>
        <v>150000</v>
      </c>
      <c r="K30" s="47">
        <f t="shared" si="12"/>
        <v>921700</v>
      </c>
      <c r="L30" s="47">
        <f t="shared" si="12"/>
        <v>88439.140000000014</v>
      </c>
      <c r="M30" s="66"/>
      <c r="N30" s="51"/>
    </row>
    <row r="31" spans="1:14" ht="26.25" customHeight="1" x14ac:dyDescent="0.25">
      <c r="A31" s="91" t="s">
        <v>15</v>
      </c>
      <c r="B31" s="92"/>
      <c r="C31" s="92"/>
      <c r="D31" s="92"/>
      <c r="E31" s="93"/>
      <c r="F31" s="47">
        <f>F30</f>
        <v>833500</v>
      </c>
      <c r="G31" s="47">
        <f t="shared" si="12"/>
        <v>833260.86</v>
      </c>
      <c r="H31" s="47">
        <f t="shared" si="12"/>
        <v>771700</v>
      </c>
      <c r="I31" s="47">
        <f t="shared" si="12"/>
        <v>37311.29</v>
      </c>
      <c r="J31" s="47">
        <f t="shared" si="12"/>
        <v>150000</v>
      </c>
      <c r="K31" s="47">
        <f t="shared" si="12"/>
        <v>921700</v>
      </c>
      <c r="L31" s="47">
        <f t="shared" si="12"/>
        <v>88439.140000000014</v>
      </c>
      <c r="M31" s="66"/>
      <c r="N31" s="39"/>
    </row>
    <row r="32" spans="1:14" ht="12.75" customHeight="1" x14ac:dyDescent="0.25">
      <c r="A32" s="52"/>
      <c r="B32" s="53"/>
      <c r="C32" s="54"/>
      <c r="D32" s="54"/>
      <c r="E32" s="55"/>
      <c r="F32" s="56"/>
      <c r="G32" s="56"/>
      <c r="H32" s="56"/>
      <c r="I32" s="56"/>
      <c r="J32" s="56"/>
      <c r="K32" s="56"/>
      <c r="L32" s="56"/>
      <c r="M32" s="56"/>
      <c r="N32" s="57"/>
    </row>
    <row r="33" spans="1:14" ht="24" customHeight="1" x14ac:dyDescent="0.25">
      <c r="A33" s="58"/>
      <c r="B33" s="94" t="s">
        <v>34</v>
      </c>
      <c r="C33" s="94"/>
      <c r="D33" s="94"/>
      <c r="E33" s="94"/>
      <c r="F33" s="94"/>
      <c r="G33" s="94"/>
      <c r="H33" s="94"/>
      <c r="I33" s="94"/>
      <c r="J33" s="94"/>
      <c r="K33" s="59"/>
      <c r="L33" s="59"/>
      <c r="M33" s="59"/>
      <c r="N33" s="60"/>
    </row>
    <row r="34" spans="1:14" ht="23.25" customHeight="1" x14ac:dyDescent="0.25">
      <c r="A34" s="58"/>
      <c r="B34" s="98" t="s">
        <v>94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59"/>
      <c r="N34" s="60"/>
    </row>
    <row r="35" spans="1:14" ht="36.75" customHeight="1" x14ac:dyDescent="0.25">
      <c r="A35" s="58"/>
      <c r="B35" s="90" t="s">
        <v>33</v>
      </c>
      <c r="C35" s="90"/>
      <c r="D35" s="90" t="s">
        <v>81</v>
      </c>
      <c r="E35" s="90" t="s">
        <v>7</v>
      </c>
      <c r="F35" s="90" t="s">
        <v>51</v>
      </c>
      <c r="G35" s="95" t="s">
        <v>13</v>
      </c>
      <c r="H35" s="96"/>
      <c r="I35" s="96"/>
      <c r="J35" s="97"/>
      <c r="K35" s="90" t="s">
        <v>40</v>
      </c>
      <c r="L35" s="99" t="s">
        <v>14</v>
      </c>
      <c r="M35" s="58"/>
      <c r="N35" s="58"/>
    </row>
    <row r="36" spans="1:14" ht="108.75" customHeight="1" x14ac:dyDescent="0.25">
      <c r="A36" s="58"/>
      <c r="B36" s="90" t="s">
        <v>22</v>
      </c>
      <c r="C36" s="64" t="s">
        <v>35</v>
      </c>
      <c r="D36" s="90"/>
      <c r="E36" s="90"/>
      <c r="F36" s="90"/>
      <c r="G36" s="64" t="s">
        <v>25</v>
      </c>
      <c r="H36" s="64" t="s">
        <v>24</v>
      </c>
      <c r="I36" s="64" t="s">
        <v>23</v>
      </c>
      <c r="J36" s="61" t="s">
        <v>36</v>
      </c>
      <c r="K36" s="90"/>
      <c r="L36" s="100"/>
      <c r="M36" s="58"/>
      <c r="N36" s="58"/>
    </row>
    <row r="37" spans="1:14" ht="35.25" customHeight="1" x14ac:dyDescent="0.25">
      <c r="A37" s="58"/>
      <c r="B37" s="90"/>
      <c r="C37" s="43" t="s">
        <v>32</v>
      </c>
      <c r="D37" s="43">
        <v>2</v>
      </c>
      <c r="E37" s="43">
        <v>3</v>
      </c>
      <c r="F37" s="43" t="s">
        <v>18</v>
      </c>
      <c r="G37" s="43">
        <v>5</v>
      </c>
      <c r="H37" s="43">
        <v>6</v>
      </c>
      <c r="I37" s="62">
        <v>7</v>
      </c>
      <c r="J37" s="62" t="s">
        <v>37</v>
      </c>
      <c r="K37" s="62" t="s">
        <v>38</v>
      </c>
      <c r="L37" s="62" t="s">
        <v>39</v>
      </c>
      <c r="M37" s="58"/>
      <c r="N37" s="58"/>
    </row>
    <row r="38" spans="1:14" ht="50.25" customHeight="1" x14ac:dyDescent="0.25">
      <c r="A38" s="63"/>
      <c r="B38" s="42" t="s">
        <v>21</v>
      </c>
      <c r="C38" s="40">
        <v>7413845</v>
      </c>
      <c r="D38" s="40">
        <v>5092050</v>
      </c>
      <c r="E38" s="73">
        <v>150000</v>
      </c>
      <c r="F38" s="40">
        <f>D38+E38</f>
        <v>5242050</v>
      </c>
      <c r="G38" s="40">
        <v>0</v>
      </c>
      <c r="H38" s="37">
        <v>0</v>
      </c>
      <c r="I38" s="37">
        <v>0</v>
      </c>
      <c r="J38" s="38">
        <f>G38+I38</f>
        <v>0</v>
      </c>
      <c r="K38" s="38">
        <f>F38+J38</f>
        <v>5242050</v>
      </c>
      <c r="L38" s="38">
        <f>K38-C38</f>
        <v>-2171795</v>
      </c>
      <c r="M38" s="58"/>
      <c r="N38" s="58"/>
    </row>
    <row r="39" spans="1:14" ht="94.5" customHeight="1" x14ac:dyDescent="0.25">
      <c r="A39" s="58"/>
      <c r="B39" s="39" t="s">
        <v>27</v>
      </c>
      <c r="C39" s="40">
        <v>1800223</v>
      </c>
      <c r="D39" s="40">
        <v>1476300</v>
      </c>
      <c r="E39" s="75">
        <v>0</v>
      </c>
      <c r="F39" s="40">
        <f>D39+E39</f>
        <v>1476300</v>
      </c>
      <c r="G39" s="40">
        <v>0</v>
      </c>
      <c r="H39" s="40">
        <v>0</v>
      </c>
      <c r="I39" s="40">
        <v>0</v>
      </c>
      <c r="J39" s="38">
        <f>G39+I39</f>
        <v>0</v>
      </c>
      <c r="K39" s="38">
        <f>F39+J39</f>
        <v>1476300</v>
      </c>
      <c r="L39" s="38">
        <f>K39-C39</f>
        <v>-323923</v>
      </c>
      <c r="M39" s="58"/>
      <c r="N39" s="58"/>
    </row>
    <row r="40" spans="1:14" ht="11.25" customHeight="1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</row>
    <row r="41" spans="1:14" ht="24.75" customHeight="1" x14ac:dyDescent="0.25">
      <c r="A41" s="58"/>
      <c r="B41" s="87" t="s">
        <v>45</v>
      </c>
      <c r="C41" s="87"/>
      <c r="D41" s="68"/>
      <c r="E41" s="87" t="s">
        <v>82</v>
      </c>
      <c r="F41" s="87"/>
      <c r="G41" s="58"/>
      <c r="H41" s="58"/>
      <c r="I41" s="58"/>
      <c r="J41" s="69"/>
      <c r="K41" s="69"/>
      <c r="L41" s="69"/>
      <c r="M41" s="69"/>
      <c r="N41" s="58"/>
    </row>
    <row r="42" spans="1:14" ht="9" customHeight="1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</row>
    <row r="43" spans="1:14" ht="15.75" x14ac:dyDescent="0.25">
      <c r="A43" s="58"/>
      <c r="B43" s="58" t="s">
        <v>83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</row>
    <row r="44" spans="1:14" ht="15.75" x14ac:dyDescent="0.25">
      <c r="A44" s="58"/>
      <c r="B44" s="58" t="s">
        <v>84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</row>
    <row r="45" spans="1:14" ht="15.75" x14ac:dyDescent="0.25">
      <c r="A45" s="63"/>
      <c r="B45" s="58" t="s">
        <v>31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</row>
    <row r="46" spans="1:14" ht="15.75" x14ac:dyDescent="0.25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</row>
    <row r="47" spans="1:14" ht="15.75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</row>
  </sheetData>
  <mergeCells count="26">
    <mergeCell ref="A1:N1"/>
    <mergeCell ref="B3:B4"/>
    <mergeCell ref="A3:A4"/>
    <mergeCell ref="C3:C4"/>
    <mergeCell ref="D3:D4"/>
    <mergeCell ref="E3:E4"/>
    <mergeCell ref="F3:G3"/>
    <mergeCell ref="H3:I3"/>
    <mergeCell ref="N3:N4"/>
    <mergeCell ref="J3:J4"/>
    <mergeCell ref="K3:K4"/>
    <mergeCell ref="L3:M3"/>
    <mergeCell ref="E41:F41"/>
    <mergeCell ref="B41:C41"/>
    <mergeCell ref="A29:B29"/>
    <mergeCell ref="B36:B37"/>
    <mergeCell ref="F35:F36"/>
    <mergeCell ref="E35:E36"/>
    <mergeCell ref="D35:D36"/>
    <mergeCell ref="B35:C35"/>
    <mergeCell ref="A31:E31"/>
    <mergeCell ref="B33:J33"/>
    <mergeCell ref="G35:J35"/>
    <mergeCell ref="B34:L34"/>
    <mergeCell ref="L35:L36"/>
    <mergeCell ref="K35:K36"/>
  </mergeCells>
  <pageMargins left="0.31496062992125984" right="0.19685039370078741" top="0.55118110236220474" bottom="0.15748031496062992" header="0.31496062992125984" footer="0.31496062992125984"/>
  <pageSetup paperSize="9" scale="59" fitToHeight="0" orientation="landscape" r:id="rId1"/>
  <headerFooter>
    <oddFooter>&amp;C&amp;Z&amp;F&amp;F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7"/>
  <sheetViews>
    <sheetView topLeftCell="C1" workbookViewId="0">
      <selection activeCell="M23" sqref="M23"/>
    </sheetView>
  </sheetViews>
  <sheetFormatPr defaultRowHeight="15" x14ac:dyDescent="0.25"/>
  <cols>
    <col min="1" max="1" width="7" customWidth="1"/>
    <col min="2" max="2" width="17" customWidth="1"/>
    <col min="3" max="3" width="22.28515625" customWidth="1"/>
    <col min="5" max="5" width="10.28515625" customWidth="1"/>
    <col min="6" max="6" width="12.85546875" customWidth="1"/>
    <col min="7" max="7" width="13.140625" customWidth="1"/>
    <col min="8" max="8" width="15.5703125" customWidth="1"/>
    <col min="9" max="9" width="13.42578125" customWidth="1"/>
    <col min="10" max="10" width="10.7109375" customWidth="1"/>
    <col min="11" max="13" width="14.7109375" customWidth="1"/>
    <col min="14" max="14" width="23.7109375" customWidth="1"/>
  </cols>
  <sheetData>
    <row r="1" spans="1:14" x14ac:dyDescent="0.25">
      <c r="A1" s="101" t="s">
        <v>44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9"/>
      <c r="M2" s="9"/>
      <c r="N2" s="6" t="s">
        <v>8</v>
      </c>
    </row>
    <row r="3" spans="1:14" ht="73.5" customHeight="1" x14ac:dyDescent="0.25">
      <c r="A3" s="116" t="s">
        <v>30</v>
      </c>
      <c r="B3" s="112" t="s">
        <v>6</v>
      </c>
      <c r="C3" s="112" t="s">
        <v>11</v>
      </c>
      <c r="D3" s="112" t="s">
        <v>1</v>
      </c>
      <c r="E3" s="112" t="s">
        <v>16</v>
      </c>
      <c r="F3" s="116" t="s">
        <v>43</v>
      </c>
      <c r="G3" s="116"/>
      <c r="H3" s="117" t="s">
        <v>48</v>
      </c>
      <c r="I3" s="118"/>
      <c r="J3" s="112" t="s">
        <v>0</v>
      </c>
      <c r="K3" s="119" t="s">
        <v>41</v>
      </c>
      <c r="L3" s="112" t="s">
        <v>42</v>
      </c>
      <c r="M3" s="112"/>
      <c r="N3" s="112" t="s">
        <v>2</v>
      </c>
    </row>
    <row r="4" spans="1:14" ht="30" customHeight="1" x14ac:dyDescent="0.25">
      <c r="A4" s="116"/>
      <c r="B4" s="112"/>
      <c r="C4" s="112"/>
      <c r="D4" s="112"/>
      <c r="E4" s="112"/>
      <c r="F4" s="5" t="s">
        <v>3</v>
      </c>
      <c r="G4" s="5" t="s">
        <v>4</v>
      </c>
      <c r="H4" s="5" t="s">
        <v>5</v>
      </c>
      <c r="I4" s="5" t="s">
        <v>4</v>
      </c>
      <c r="J4" s="112"/>
      <c r="K4" s="120"/>
      <c r="L4" s="10" t="s">
        <v>9</v>
      </c>
      <c r="M4" s="10" t="s">
        <v>10</v>
      </c>
      <c r="N4" s="112"/>
    </row>
    <row r="5" spans="1:14" ht="42.75" customHeight="1" x14ac:dyDescent="0.25">
      <c r="A5" s="22"/>
      <c r="B5" s="23" t="s">
        <v>49</v>
      </c>
      <c r="C5" s="28"/>
      <c r="D5" s="21"/>
      <c r="E5" s="21"/>
      <c r="F5" s="21"/>
      <c r="G5" s="12"/>
      <c r="H5" s="12"/>
      <c r="I5" s="12"/>
      <c r="J5" s="12"/>
      <c r="K5" s="13"/>
      <c r="L5" s="13"/>
      <c r="M5" s="29"/>
      <c r="N5" s="41"/>
    </row>
    <row r="6" spans="1:14" ht="35.450000000000003" customHeight="1" x14ac:dyDescent="0.25">
      <c r="A6" s="24"/>
      <c r="B6" s="14"/>
      <c r="C6" s="28"/>
      <c r="D6" s="17"/>
      <c r="E6" s="18"/>
      <c r="F6" s="32"/>
      <c r="G6" s="33"/>
      <c r="H6" s="31"/>
      <c r="I6" s="16"/>
      <c r="J6" s="31"/>
      <c r="K6" s="27"/>
      <c r="L6" s="27"/>
      <c r="M6" s="29"/>
      <c r="N6" s="15"/>
    </row>
    <row r="7" spans="1:14" ht="54.6" customHeight="1" x14ac:dyDescent="0.25">
      <c r="A7" s="24"/>
      <c r="B7" s="14"/>
      <c r="C7" s="28"/>
      <c r="D7" s="17"/>
      <c r="E7" s="18"/>
      <c r="F7" s="25"/>
      <c r="G7" s="25"/>
      <c r="H7" s="16"/>
      <c r="I7" s="16"/>
      <c r="J7" s="16"/>
      <c r="K7" s="27"/>
      <c r="L7" s="27"/>
      <c r="M7" s="29"/>
      <c r="N7" s="15"/>
    </row>
    <row r="8" spans="1:14" ht="15" customHeight="1" x14ac:dyDescent="0.25">
      <c r="A8" s="113" t="s">
        <v>17</v>
      </c>
      <c r="B8" s="114"/>
      <c r="C8" s="17"/>
      <c r="D8" s="17"/>
      <c r="E8" s="18"/>
      <c r="F8" s="16"/>
      <c r="G8" s="16"/>
      <c r="H8" s="16"/>
      <c r="I8" s="16"/>
      <c r="J8" s="16"/>
      <c r="K8" s="16"/>
      <c r="L8" s="16"/>
      <c r="M8" s="29"/>
      <c r="N8" s="4"/>
    </row>
    <row r="9" spans="1:14" ht="27.75" customHeight="1" x14ac:dyDescent="0.25">
      <c r="A9" s="2"/>
      <c r="B9" s="2"/>
      <c r="C9" s="2"/>
      <c r="D9" s="2"/>
      <c r="E9" s="3"/>
      <c r="F9" s="1"/>
      <c r="G9" s="1"/>
      <c r="H9" s="1"/>
      <c r="I9" s="1"/>
      <c r="J9" s="1"/>
      <c r="K9" s="1"/>
      <c r="L9" s="20"/>
      <c r="M9" s="30"/>
      <c r="N9" s="8"/>
    </row>
    <row r="10" spans="1:14" ht="15" customHeight="1" x14ac:dyDescent="0.25">
      <c r="A10" s="110" t="s">
        <v>28</v>
      </c>
      <c r="B10" s="111"/>
      <c r="C10" s="11"/>
      <c r="D10" s="11"/>
      <c r="E10" s="11"/>
      <c r="F10" s="19"/>
      <c r="G10" s="19"/>
      <c r="H10" s="19"/>
      <c r="I10" s="19"/>
      <c r="J10" s="19"/>
      <c r="K10" s="19"/>
      <c r="L10" s="20"/>
      <c r="M10" s="30"/>
      <c r="N10" s="11"/>
    </row>
    <row r="13" spans="1:14" x14ac:dyDescent="0.25">
      <c r="B13" s="109" t="s">
        <v>45</v>
      </c>
      <c r="C13" s="109"/>
      <c r="D13" s="26"/>
      <c r="E13" s="115" t="s">
        <v>50</v>
      </c>
      <c r="F13" s="115"/>
      <c r="G13" s="7"/>
      <c r="H13" s="7"/>
    </row>
    <row r="14" spans="1:14" x14ac:dyDescent="0.25">
      <c r="B14" s="7"/>
      <c r="C14" s="7"/>
      <c r="D14" s="7"/>
      <c r="E14" s="7"/>
      <c r="F14" s="7"/>
      <c r="G14" s="7"/>
      <c r="H14" s="7"/>
    </row>
    <row r="15" spans="1:14" x14ac:dyDescent="0.25">
      <c r="B15" s="7" t="s">
        <v>12</v>
      </c>
      <c r="C15" s="7" t="s">
        <v>46</v>
      </c>
      <c r="D15" s="7"/>
      <c r="E15" s="7"/>
      <c r="F15" s="7"/>
      <c r="G15" s="7"/>
      <c r="H15" s="7"/>
    </row>
    <row r="16" spans="1:14" x14ac:dyDescent="0.25">
      <c r="B16" s="7" t="s">
        <v>26</v>
      </c>
      <c r="C16" s="7" t="s">
        <v>47</v>
      </c>
      <c r="D16" s="7"/>
      <c r="E16" s="7"/>
      <c r="F16" s="7"/>
      <c r="G16" s="7"/>
      <c r="H16" s="7"/>
    </row>
    <row r="17" spans="2:8" x14ac:dyDescent="0.25">
      <c r="B17" s="7" t="s">
        <v>31</v>
      </c>
      <c r="C17" s="7"/>
      <c r="D17" s="7"/>
      <c r="E17" s="7"/>
      <c r="F17" s="7"/>
      <c r="G17" s="7"/>
      <c r="H17" s="7"/>
    </row>
  </sheetData>
  <mergeCells count="16">
    <mergeCell ref="A1:N1"/>
    <mergeCell ref="A3:A4"/>
    <mergeCell ref="B3:B4"/>
    <mergeCell ref="C3:C4"/>
    <mergeCell ref="D3:D4"/>
    <mergeCell ref="E3:E4"/>
    <mergeCell ref="F3:G3"/>
    <mergeCell ref="H3:I3"/>
    <mergeCell ref="J3:J4"/>
    <mergeCell ref="K3:K4"/>
    <mergeCell ref="B13:C13"/>
    <mergeCell ref="A10:B10"/>
    <mergeCell ref="L3:M3"/>
    <mergeCell ref="A8:B8"/>
    <mergeCell ref="N3:N4"/>
    <mergeCell ref="E13:F1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ОМС</vt:lpstr>
      <vt:lpstr>УЧРЕЖДЕНИЯ, МЕРОПРИЯТИЯ </vt:lpstr>
      <vt:lpstr>ОМС!Заголовки_для_печати</vt:lpstr>
      <vt:lpstr>'УЧРЕЖДЕНИЯ, МЕРОПРИЯТИЯ '!Заголовки_для_печати</vt:lpstr>
      <vt:lpstr>ОМС!Область_печати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Finansist</cp:lastModifiedBy>
  <cp:lastPrinted>2023-12-28T14:00:33Z</cp:lastPrinted>
  <dcterms:created xsi:type="dcterms:W3CDTF">2016-05-31T05:14:02Z</dcterms:created>
  <dcterms:modified xsi:type="dcterms:W3CDTF">2026-02-18T12:43:47Z</dcterms:modified>
</cp:coreProperties>
</file>